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G31" i="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1"/>
  <c r="F42"/>
  <c r="F43"/>
  <c r="F44"/>
  <c r="F4"/>
  <c r="E19" l="1"/>
  <c r="D19"/>
  <c r="C19"/>
  <c r="E18"/>
  <c r="D18"/>
  <c r="C18"/>
  <c r="H5"/>
  <c r="E40"/>
  <c r="D40"/>
  <c r="C40"/>
  <c r="H41"/>
  <c r="H44"/>
  <c r="G41"/>
  <c r="G44"/>
  <c r="H24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E4"/>
  <c r="C4"/>
  <c r="F40" l="1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H20"/>
  <c r="C38" l="1"/>
  <c r="G21"/>
  <c r="G22"/>
  <c r="G23"/>
  <c r="G27"/>
  <c r="G28"/>
  <c r="G29"/>
  <c r="G30"/>
  <c r="G32"/>
  <c r="G33"/>
  <c r="G35"/>
  <c r="G36"/>
  <c r="G37"/>
  <c r="G40" l="1"/>
  <c r="H40"/>
  <c r="C39"/>
  <c r="C45"/>
  <c r="H19" l="1"/>
  <c r="D38" l="1"/>
  <c r="D45" s="1"/>
  <c r="G19"/>
  <c r="E38"/>
  <c r="H38" s="1"/>
  <c r="D39" l="1"/>
  <c r="G38"/>
  <c r="E45"/>
  <c r="F45" s="1"/>
  <c r="E39"/>
  <c r="H39" s="1"/>
  <c r="G45" l="1"/>
  <c r="H45"/>
  <c r="G39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<sst xmlns="http://schemas.openxmlformats.org/spreadsheetml/2006/main" count="55" uniqueCount="55">
  <si>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</si>
  <si>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</si>
  <si>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</si>
  <si>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</si>
  <si>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</si>
  <si>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</si>
  <si>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</si>
  <si>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</si>
  <si>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</si>
  <si>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</si>
  <si>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</si>
  <si>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</si>
  <si>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</si>
  <si>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</si>
  <si>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</si>
  <si>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</si>
  <si>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</si>
  <si>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</si>
  <si>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</si>
  <si>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</si>
  <si>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</si>
  <si>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</si>
  <si>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</si>
  <si>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</si>
  <si>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</si>
  <si>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</si>
  <si>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</si>
  <si>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</si>
  <si>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</si>
  <si>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</si>
  <si>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</si>
  <si>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</si>
  <si>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</si>
  <si>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</si>
  <si>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</si>
  <si>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</si>
  <si>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</si>
  <si>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</si>
  <si>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</si>
  <si>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</si>
  <si>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</si>
  <si>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</si>
  <si>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Исполнение доходной части бюджета города Ставрополя за январь 2015 года</t>
  </si>
  <si>
    <t>План на                                         2015 год</t>
  </si>
  <si>
    <t>План на                                             январь        2015 года</t>
  </si>
  <si>
    <t>Факт за                                 январь 2015 года на 31.01.2015 года</t>
  </si>
  <si>
    <t>% исполнения плана за январь 2015 года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</si>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</sst>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6" xfId="0" applyNumberFormat="1" applyFont="1" applyFill="1" applyBorder="1"/>
    <xf numFmtId="164" fontId="5" fillId="0" borderId="16" xfId="0" applyNumberFormat="1" applyFont="1" applyFill="1" applyBorder="1"/>
    <xf numFmtId="164" fontId="2" fillId="0" borderId="16" xfId="0" applyNumberFormat="1" applyFont="1" applyFill="1" applyBorder="1"/>
    <xf numFmtId="14" fontId="1" fillId="0" borderId="15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7" xfId="0" applyNumberFormat="1" applyFont="1" applyFill="1" applyBorder="1"/>
    <xf numFmtId="164" fontId="2" fillId="0" borderId="18" xfId="0" applyNumberFormat="1" applyFont="1" applyFill="1" applyBorder="1"/>
    <xf numFmtId="165" fontId="2" fillId="0" borderId="1" xfId="0" applyNumberFormat="1" applyFont="1" applyFill="1" applyBorder="1"/>
    <xf numFmtId="165" fontId="2" fillId="0" borderId="19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workbookViewId="0">
      <selection activeCell="F53" sqref="F53"/>
    </sheetView>
  </sheetViews>
  <sheetFormatPr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9" style="9" customWidth="1"/>
    <col min="8" max="16384" width="9.140625" style="9"/>
  </cols>
  <sheetData>
    <row r="1" spans="1:223">
      <c r="B1" s="46" t="s">
        <v>42</v>
      </c>
      <c r="C1" s="46"/>
      <c r="D1" s="46"/>
      <c r="E1" s="46"/>
      <c r="F1" s="46"/>
      <c r="G1" s="46"/>
      <c r="H1" s="46"/>
    </row>
    <row r="2" spans="1:223" ht="13.5" thickBot="1">
      <c r="H2" s="9" t="s">
        <v>38</v>
      </c>
    </row>
    <row r="3" spans="1:223" ht="63.75" customHeight="1">
      <c r="A3" s="18"/>
      <c r="B3" s="19"/>
      <c r="C3" s="28" t="s">
        <v>43</v>
      </c>
      <c r="D3" s="28" t="s">
        <v>44</v>
      </c>
      <c r="E3" s="14" t="s">
        <v>45</v>
      </c>
      <c r="F3" s="15" t="s">
        <v>16</v>
      </c>
      <c r="G3" s="27" t="s">
        <v>46</v>
      </c>
      <c r="H3" s="29" t="s">
        <v>47</v>
      </c>
    </row>
    <row r="4" spans="1:223" s="4" customFormat="1">
      <c r="A4" s="20"/>
      <c r="B4" s="12" t="s">
        <v>8</v>
      </c>
      <c r="C4" s="31">
        <f>C5+C6+C7+C8+C9+C10+C11+C14+C17</f>
        <v>2634916.4</v>
      </c>
      <c r="D4" s="31">
        <f t="shared" ref="D4:F4" si="0">D5+D6+D7+D8+D9+D10+D11+D14+D17</f>
        <v>182056</v>
      </c>
      <c r="E4" s="31">
        <f t="shared" si="0"/>
        <v>173935.9</v>
      </c>
      <c r="F4" s="31">
        <f>E4-D4</f>
        <v>-8120.1000000000058</v>
      </c>
      <c r="G4" s="42">
        <f>E4/D4*100</f>
        <v>95.539778969108397</v>
      </c>
      <c r="H4" s="43">
        <f>E4/C4*100</f>
        <v>6.6011923566151847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2">
        <v>1564623.67</v>
      </c>
      <c r="D5" s="32">
        <v>66277</v>
      </c>
      <c r="E5" s="32">
        <v>61365</v>
      </c>
      <c r="F5" s="32">
        <f t="shared" ref="F5:F45" si="1">E5-D5</f>
        <v>-4912</v>
      </c>
      <c r="G5" s="24">
        <f>E5/D5*100</f>
        <v>92.588680839506921</v>
      </c>
      <c r="H5" s="39">
        <f>E5/C5*100</f>
        <v>3.9220293784766791</v>
      </c>
    </row>
    <row r="6" spans="1:223">
      <c r="A6" s="16">
        <v>2</v>
      </c>
      <c r="B6" s="2" t="s">
        <v>39</v>
      </c>
      <c r="C6" s="32">
        <v>13941</v>
      </c>
      <c r="D6" s="32">
        <v>1233</v>
      </c>
      <c r="E6" s="32">
        <v>1365</v>
      </c>
      <c r="F6" s="32">
        <f t="shared" si="1"/>
        <v>132</v>
      </c>
      <c r="G6" s="24">
        <f t="shared" ref="G6:G16" si="2">E6/D6*100</f>
        <v>110.70559610705597</v>
      </c>
      <c r="H6" s="39">
        <f t="shared" ref="H6:H17" si="3">E6/C6*100</f>
        <v>9.7912631805465882</v>
      </c>
    </row>
    <row r="7" spans="1:223" ht="25.5">
      <c r="A7" s="30">
        <v>3</v>
      </c>
      <c r="B7" s="2" t="s">
        <v>6</v>
      </c>
      <c r="C7" s="32">
        <v>456860</v>
      </c>
      <c r="D7" s="32">
        <v>75647</v>
      </c>
      <c r="E7" s="32">
        <v>79836.429999999993</v>
      </c>
      <c r="F7" s="32">
        <f t="shared" si="1"/>
        <v>4189.429999999993</v>
      </c>
      <c r="G7" s="24">
        <f t="shared" si="2"/>
        <v>105.53813105608947</v>
      </c>
      <c r="H7" s="39">
        <f t="shared" si="3"/>
        <v>17.475031738388125</v>
      </c>
    </row>
    <row r="8" spans="1:223">
      <c r="A8" s="30">
        <v>4</v>
      </c>
      <c r="B8" s="2" t="s">
        <v>7</v>
      </c>
      <c r="C8" s="32">
        <v>1177</v>
      </c>
      <c r="D8" s="32">
        <v>0</v>
      </c>
      <c r="E8" s="32">
        <v>13</v>
      </c>
      <c r="F8" s="32">
        <f t="shared" si="1"/>
        <v>13</v>
      </c>
      <c r="G8" s="24"/>
      <c r="H8" s="39">
        <f t="shared" si="3"/>
        <v>1.1045029736618521</v>
      </c>
    </row>
    <row r="9" spans="1:223" ht="12.75" customHeight="1">
      <c r="A9" s="30">
        <v>5</v>
      </c>
      <c r="B9" s="2" t="s">
        <v>29</v>
      </c>
      <c r="C9" s="32">
        <v>12302</v>
      </c>
      <c r="D9" s="32">
        <v>1025</v>
      </c>
      <c r="E9" s="32">
        <v>2813</v>
      </c>
      <c r="F9" s="32">
        <f t="shared" si="1"/>
        <v>1788</v>
      </c>
      <c r="G9" s="24">
        <f t="shared" si="2"/>
        <v>274.4390243902439</v>
      </c>
      <c r="H9" s="39">
        <f t="shared" si="3"/>
        <v>22.866200617785726</v>
      </c>
    </row>
    <row r="10" spans="1:223">
      <c r="A10" s="30">
        <v>6</v>
      </c>
      <c r="B10" s="2" t="s">
        <v>1</v>
      </c>
      <c r="C10" s="32">
        <v>96130</v>
      </c>
      <c r="D10" s="32">
        <v>3088</v>
      </c>
      <c r="E10" s="32">
        <v>6866</v>
      </c>
      <c r="F10" s="32">
        <f t="shared" si="1"/>
        <v>3778</v>
      </c>
      <c r="G10" s="24">
        <f t="shared" si="2"/>
        <v>222.34455958549222</v>
      </c>
      <c r="H10" s="39">
        <f t="shared" si="3"/>
        <v>7.1424113180068654</v>
      </c>
    </row>
    <row r="11" spans="1:223">
      <c r="A11" s="51">
        <v>7</v>
      </c>
      <c r="B11" s="2" t="s">
        <v>20</v>
      </c>
      <c r="C11" s="32">
        <v>414392.73</v>
      </c>
      <c r="D11" s="32">
        <v>30455</v>
      </c>
      <c r="E11" s="32">
        <v>18540</v>
      </c>
      <c r="F11" s="32">
        <f t="shared" si="1"/>
        <v>-11915</v>
      </c>
      <c r="G11" s="24">
        <f t="shared" si="2"/>
        <v>60.876703332786079</v>
      </c>
      <c r="H11" s="39">
        <f t="shared" si="3"/>
        <v>4.4740167135654145</v>
      </c>
    </row>
    <row r="12" spans="1:223" s="11" customFormat="1">
      <c r="A12" s="54"/>
      <c r="B12" s="22" t="s">
        <v>48</v>
      </c>
      <c r="C12" s="33">
        <v>76924</v>
      </c>
      <c r="D12" s="33">
        <v>5960</v>
      </c>
      <c r="E12" s="33">
        <v>1408</v>
      </c>
      <c r="F12" s="33">
        <f t="shared" si="1"/>
        <v>-4552</v>
      </c>
      <c r="G12" s="24">
        <f t="shared" si="2"/>
        <v>23.624161073825505</v>
      </c>
      <c r="H12" s="39">
        <f t="shared" si="3"/>
        <v>1.8303780354635744</v>
      </c>
    </row>
    <row r="13" spans="1:223" s="11" customFormat="1">
      <c r="A13" s="55"/>
      <c r="B13" s="22" t="s">
        <v>49</v>
      </c>
      <c r="C13" s="33">
        <v>337469</v>
      </c>
      <c r="D13" s="33">
        <v>24494.6</v>
      </c>
      <c r="E13" s="33">
        <v>17132</v>
      </c>
      <c r="F13" s="33">
        <f t="shared" si="1"/>
        <v>-7362.5999999999985</v>
      </c>
      <c r="G13" s="24">
        <f t="shared" si="2"/>
        <v>69.941946388183524</v>
      </c>
      <c r="H13" s="39">
        <f t="shared" si="3"/>
        <v>5.0766144445860206</v>
      </c>
    </row>
    <row r="14" spans="1:223">
      <c r="A14" s="51">
        <v>8</v>
      </c>
      <c r="B14" s="2" t="s">
        <v>21</v>
      </c>
      <c r="C14" s="32">
        <v>75490</v>
      </c>
      <c r="D14" s="32">
        <v>4331</v>
      </c>
      <c r="E14" s="32">
        <v>3137</v>
      </c>
      <c r="F14" s="32">
        <f t="shared" si="1"/>
        <v>-1194</v>
      </c>
      <c r="G14" s="24">
        <f t="shared" si="2"/>
        <v>72.43130916647425</v>
      </c>
      <c r="H14" s="39">
        <f t="shared" si="3"/>
        <v>4.1555172870578891</v>
      </c>
    </row>
    <row r="15" spans="1:223">
      <c r="A15" s="52"/>
      <c r="B15" s="22" t="s">
        <v>35</v>
      </c>
      <c r="C15" s="34">
        <v>74590</v>
      </c>
      <c r="D15" s="34">
        <v>4331</v>
      </c>
      <c r="E15" s="34">
        <v>3134</v>
      </c>
      <c r="F15" s="34">
        <f t="shared" si="1"/>
        <v>-1197</v>
      </c>
      <c r="G15" s="24">
        <f t="shared" si="2"/>
        <v>72.362041099053329</v>
      </c>
      <c r="H15" s="39">
        <f t="shared" si="3"/>
        <v>4.2016356079903474</v>
      </c>
    </row>
    <row r="16" spans="1:223">
      <c r="A16" s="53"/>
      <c r="B16" s="22" t="s">
        <v>36</v>
      </c>
      <c r="C16" s="34">
        <v>900</v>
      </c>
      <c r="D16" s="34">
        <v>0</v>
      </c>
      <c r="E16" s="34">
        <v>3</v>
      </c>
      <c r="F16" s="34">
        <f t="shared" si="1"/>
        <v>3</v>
      </c>
      <c r="G16" s="24"/>
      <c r="H16" s="39">
        <f t="shared" si="3"/>
        <v>0.33333333333333337</v>
      </c>
    </row>
    <row r="17" spans="1:223" ht="25.5">
      <c r="A17" s="30">
        <v>9</v>
      </c>
      <c r="B17" s="2" t="s">
        <v>25</v>
      </c>
      <c r="C17" s="32">
        <v>0</v>
      </c>
      <c r="D17" s="32">
        <v>0</v>
      </c>
      <c r="E17" s="32">
        <v>0.47</v>
      </c>
      <c r="F17" s="32">
        <f t="shared" si="1"/>
        <v>0.47</v>
      </c>
      <c r="G17" s="24"/>
      <c r="H17" s="39"/>
    </row>
    <row r="18" spans="1:223" s="4" customFormat="1">
      <c r="A18" s="21"/>
      <c r="B18" s="7" t="s">
        <v>9</v>
      </c>
      <c r="C18" s="35">
        <f>C20+C21+C22+C23+C24+C25+C27+C30+C31+C32+C33+C34+C35+C37</f>
        <v>834373.00000000012</v>
      </c>
      <c r="D18" s="35">
        <f>D20+D21+D22+D23+D24+D25+D27+D30+D31+D32+D33+D34+D35+D37</f>
        <v>39423.910000000003</v>
      </c>
      <c r="E18" s="35">
        <f>E20+E21+E22+E23+E24+E25+E27+E30+E31+E32+E33+E34+E35+E37</f>
        <v>25817.190000000002</v>
      </c>
      <c r="F18" s="35">
        <f t="shared" si="1"/>
        <v>-13606.720000000001</v>
      </c>
      <c r="G18" s="26">
        <f>E18/D18*100</f>
        <v>65.486122507889249</v>
      </c>
      <c r="H18" s="38">
        <f t="shared" ref="H18:H45" si="4">E18/C18*100</f>
        <v>3.0942024729946915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21"/>
      <c r="B19" s="7" t="s">
        <v>28</v>
      </c>
      <c r="C19" s="35">
        <f>C20+C21+C22+C23+C24+C25+C27+C30+C32+C33+C34+C35+C37</f>
        <v>829363.10000000009</v>
      </c>
      <c r="D19" s="35">
        <f>D20+D21+D22+D23+D24+D25+D27+D30+D32+D33+D34+D35+D37</f>
        <v>38986.910000000003</v>
      </c>
      <c r="E19" s="35">
        <f>E20+E21+E22+E23+E24+E25+E27+E30+E32+E33+E34+E35+E37</f>
        <v>25426.190000000002</v>
      </c>
      <c r="F19" s="35">
        <f t="shared" si="1"/>
        <v>-13560.720000000001</v>
      </c>
      <c r="G19" s="26">
        <f>E19/D19*100</f>
        <v>65.217248558554658</v>
      </c>
      <c r="H19" s="38">
        <f t="shared" si="4"/>
        <v>3.065748886103083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30">
        <v>10</v>
      </c>
      <c r="B20" s="2" t="s">
        <v>13</v>
      </c>
      <c r="C20" s="32">
        <v>1630</v>
      </c>
      <c r="D20" s="32">
        <v>0</v>
      </c>
      <c r="E20" s="32">
        <v>0</v>
      </c>
      <c r="F20" s="32">
        <f t="shared" si="1"/>
        <v>0</v>
      </c>
      <c r="G20" s="26"/>
      <c r="H20" s="39">
        <f t="shared" si="4"/>
        <v>0</v>
      </c>
    </row>
    <row r="21" spans="1:223" ht="63" customHeight="1">
      <c r="A21" s="44">
        <v>11</v>
      </c>
      <c r="B21" s="2" t="s">
        <v>50</v>
      </c>
      <c r="C21" s="32">
        <v>473249</v>
      </c>
      <c r="D21" s="32">
        <v>10861</v>
      </c>
      <c r="E21" s="32">
        <v>9962</v>
      </c>
      <c r="F21" s="32">
        <f t="shared" si="1"/>
        <v>-899</v>
      </c>
      <c r="G21" s="24">
        <f t="shared" ref="G21:G37" si="5">E21/D21*100</f>
        <v>91.722677469846232</v>
      </c>
      <c r="H21" s="39">
        <f>E21/C21*100</f>
        <v>2.1050229371852871</v>
      </c>
    </row>
    <row r="22" spans="1:223" ht="63.75" customHeight="1">
      <c r="A22" s="17" t="s">
        <v>31</v>
      </c>
      <c r="B22" s="3" t="s">
        <v>26</v>
      </c>
      <c r="C22" s="32">
        <v>27508</v>
      </c>
      <c r="D22" s="32">
        <v>168.66</v>
      </c>
      <c r="E22" s="32">
        <v>100</v>
      </c>
      <c r="F22" s="32">
        <f t="shared" si="1"/>
        <v>-68.66</v>
      </c>
      <c r="G22" s="24">
        <f t="shared" si="5"/>
        <v>59.290881062492595</v>
      </c>
      <c r="H22" s="39">
        <f t="shared" ref="H22:H37" si="6">E22/C22*100</f>
        <v>0.36353060927730113</v>
      </c>
    </row>
    <row r="23" spans="1:223" ht="63.75">
      <c r="A23" s="45">
        <v>13</v>
      </c>
      <c r="B23" s="2" t="s">
        <v>51</v>
      </c>
      <c r="C23" s="32">
        <v>67511</v>
      </c>
      <c r="D23" s="32">
        <v>5086</v>
      </c>
      <c r="E23" s="32">
        <v>1850</v>
      </c>
      <c r="F23" s="32">
        <f t="shared" si="1"/>
        <v>-3236</v>
      </c>
      <c r="G23" s="24">
        <f t="shared" si="5"/>
        <v>36.374360990955559</v>
      </c>
      <c r="H23" s="39">
        <f t="shared" si="6"/>
        <v>2.7402941742827096</v>
      </c>
    </row>
    <row r="24" spans="1:223" ht="25.5">
      <c r="A24" s="44">
        <v>14</v>
      </c>
      <c r="B24" s="2" t="s">
        <v>40</v>
      </c>
      <c r="C24" s="32">
        <v>570</v>
      </c>
      <c r="D24" s="32">
        <v>0</v>
      </c>
      <c r="E24" s="32">
        <v>0</v>
      </c>
      <c r="F24" s="32">
        <f t="shared" si="1"/>
        <v>0</v>
      </c>
      <c r="G24" s="24"/>
      <c r="H24" s="39">
        <f t="shared" si="6"/>
        <v>0</v>
      </c>
    </row>
    <row r="25" spans="1:223" ht="36" customHeight="1">
      <c r="A25" s="51">
        <v>15</v>
      </c>
      <c r="B25" s="2" t="s">
        <v>14</v>
      </c>
      <c r="C25" s="32">
        <v>10679.55</v>
      </c>
      <c r="D25" s="32">
        <v>0</v>
      </c>
      <c r="E25" s="32">
        <v>0</v>
      </c>
      <c r="F25" s="32">
        <f t="shared" si="1"/>
        <v>0</v>
      </c>
      <c r="G25" s="24"/>
      <c r="H25" s="39">
        <f t="shared" si="6"/>
        <v>0</v>
      </c>
    </row>
    <row r="26" spans="1:223">
      <c r="A26" s="55"/>
      <c r="B26" s="23" t="s">
        <v>32</v>
      </c>
      <c r="C26" s="34">
        <v>0</v>
      </c>
      <c r="D26" s="34">
        <v>0</v>
      </c>
      <c r="E26" s="34">
        <v>0</v>
      </c>
      <c r="F26" s="34">
        <f t="shared" si="1"/>
        <v>0</v>
      </c>
      <c r="G26" s="25"/>
      <c r="H26" s="39"/>
    </row>
    <row r="27" spans="1:223" ht="25.5" customHeight="1">
      <c r="A27" s="51">
        <v>16</v>
      </c>
      <c r="B27" s="2" t="s">
        <v>27</v>
      </c>
      <c r="C27" s="32">
        <v>8877.5499999999993</v>
      </c>
      <c r="D27" s="32">
        <v>759.69</v>
      </c>
      <c r="E27" s="32">
        <v>732</v>
      </c>
      <c r="F27" s="32">
        <f t="shared" si="1"/>
        <v>-27.690000000000055</v>
      </c>
      <c r="G27" s="24">
        <f t="shared" si="5"/>
        <v>96.355092208664047</v>
      </c>
      <c r="H27" s="39">
        <f t="shared" si="6"/>
        <v>8.2455181891400215</v>
      </c>
    </row>
    <row r="28" spans="1:223" ht="13.5" customHeight="1">
      <c r="A28" s="52"/>
      <c r="B28" s="22" t="s">
        <v>33</v>
      </c>
      <c r="C28" s="34">
        <v>7207</v>
      </c>
      <c r="D28" s="34">
        <v>663</v>
      </c>
      <c r="E28" s="34">
        <v>663</v>
      </c>
      <c r="F28" s="34">
        <f t="shared" si="1"/>
        <v>0</v>
      </c>
      <c r="G28" s="25">
        <f t="shared" si="5"/>
        <v>100</v>
      </c>
      <c r="H28" s="39">
        <f t="shared" si="6"/>
        <v>9.1993894824476197</v>
      </c>
    </row>
    <row r="29" spans="1:223" ht="12.75" customHeight="1">
      <c r="A29" s="53"/>
      <c r="B29" s="22" t="s">
        <v>34</v>
      </c>
      <c r="C29" s="34">
        <v>1670.55</v>
      </c>
      <c r="D29" s="34">
        <v>97</v>
      </c>
      <c r="E29" s="34">
        <v>69</v>
      </c>
      <c r="F29" s="34">
        <f t="shared" si="1"/>
        <v>-28</v>
      </c>
      <c r="G29" s="25">
        <f t="shared" si="5"/>
        <v>71.134020618556704</v>
      </c>
      <c r="H29" s="39">
        <f t="shared" si="6"/>
        <v>4.1303762233994794</v>
      </c>
    </row>
    <row r="30" spans="1:223" ht="15" customHeight="1">
      <c r="A30" s="30">
        <v>17</v>
      </c>
      <c r="B30" s="2" t="s">
        <v>30</v>
      </c>
      <c r="C30" s="32">
        <v>11663</v>
      </c>
      <c r="D30" s="32">
        <v>1482</v>
      </c>
      <c r="E30" s="32">
        <v>2036.57</v>
      </c>
      <c r="F30" s="32">
        <f t="shared" si="1"/>
        <v>554.56999999999994</v>
      </c>
      <c r="G30" s="24">
        <f t="shared" si="5"/>
        <v>137.42037786774628</v>
      </c>
      <c r="H30" s="39">
        <f t="shared" si="6"/>
        <v>17.461802280716796</v>
      </c>
    </row>
    <row r="31" spans="1:223" ht="25.5">
      <c r="A31" s="30">
        <v>18</v>
      </c>
      <c r="B31" s="2" t="s">
        <v>19</v>
      </c>
      <c r="C31" s="32">
        <v>5009.8999999999996</v>
      </c>
      <c r="D31" s="32">
        <v>437</v>
      </c>
      <c r="E31" s="32">
        <v>391</v>
      </c>
      <c r="F31" s="32">
        <f t="shared" si="1"/>
        <v>-46</v>
      </c>
      <c r="G31" s="24">
        <f t="shared" si="5"/>
        <v>89.473684210526315</v>
      </c>
      <c r="H31" s="39">
        <f t="shared" si="6"/>
        <v>7.8045469969460477</v>
      </c>
    </row>
    <row r="32" spans="1:223" ht="63.75" customHeight="1">
      <c r="A32" s="30">
        <v>19</v>
      </c>
      <c r="B32" s="2" t="s">
        <v>41</v>
      </c>
      <c r="C32" s="32">
        <v>51639</v>
      </c>
      <c r="D32" s="32">
        <v>12909.76</v>
      </c>
      <c r="E32" s="32">
        <v>11719</v>
      </c>
      <c r="F32" s="32">
        <f t="shared" si="1"/>
        <v>-1190.7600000000002</v>
      </c>
      <c r="G32" s="24">
        <f t="shared" si="5"/>
        <v>90.77628089135662</v>
      </c>
      <c r="H32" s="39">
        <f t="shared" si="6"/>
        <v>22.694087801855186</v>
      </c>
    </row>
    <row r="33" spans="1:223" ht="26.25" customHeight="1">
      <c r="A33" s="30">
        <v>20</v>
      </c>
      <c r="B33" s="2" t="s">
        <v>10</v>
      </c>
      <c r="C33" s="32">
        <v>104621</v>
      </c>
      <c r="D33" s="32">
        <v>4217</v>
      </c>
      <c r="E33" s="32">
        <v>4555.62</v>
      </c>
      <c r="F33" s="32">
        <f t="shared" si="1"/>
        <v>338.61999999999989</v>
      </c>
      <c r="G33" s="24">
        <f t="shared" si="5"/>
        <v>108.02987906094378</v>
      </c>
      <c r="H33" s="39">
        <f t="shared" si="6"/>
        <v>4.3544030357194066</v>
      </c>
    </row>
    <row r="34" spans="1:223">
      <c r="A34" s="30">
        <v>21</v>
      </c>
      <c r="B34" s="2" t="s">
        <v>2</v>
      </c>
      <c r="C34" s="32">
        <v>3100</v>
      </c>
      <c r="D34" s="32">
        <v>0</v>
      </c>
      <c r="E34" s="32">
        <v>0</v>
      </c>
      <c r="F34" s="32">
        <f t="shared" si="1"/>
        <v>0</v>
      </c>
      <c r="G34" s="24"/>
      <c r="H34" s="39">
        <f t="shared" si="6"/>
        <v>0</v>
      </c>
    </row>
    <row r="35" spans="1:223" ht="15" customHeight="1">
      <c r="A35" s="51">
        <v>22</v>
      </c>
      <c r="B35" s="2" t="s">
        <v>22</v>
      </c>
      <c r="C35" s="32">
        <v>62296</v>
      </c>
      <c r="D35" s="32">
        <v>3201</v>
      </c>
      <c r="E35" s="32">
        <v>3961</v>
      </c>
      <c r="F35" s="32">
        <f t="shared" si="1"/>
        <v>760</v>
      </c>
      <c r="G35" s="24">
        <f t="shared" si="5"/>
        <v>123.74258044361137</v>
      </c>
      <c r="H35" s="39">
        <f t="shared" si="6"/>
        <v>6.358353666367023</v>
      </c>
    </row>
    <row r="36" spans="1:223" ht="24.75" customHeight="1">
      <c r="A36" s="52"/>
      <c r="B36" s="22" t="s">
        <v>52</v>
      </c>
      <c r="C36" s="34">
        <v>400</v>
      </c>
      <c r="D36" s="34">
        <v>25</v>
      </c>
      <c r="E36" s="34">
        <v>58</v>
      </c>
      <c r="F36" s="34">
        <f t="shared" si="1"/>
        <v>33</v>
      </c>
      <c r="G36" s="25">
        <f t="shared" si="5"/>
        <v>231.99999999999997</v>
      </c>
      <c r="H36" s="39">
        <f t="shared" si="6"/>
        <v>14.499999999999998</v>
      </c>
    </row>
    <row r="37" spans="1:223" ht="15" customHeight="1">
      <c r="A37" s="30">
        <v>23</v>
      </c>
      <c r="B37" s="2" t="s">
        <v>3</v>
      </c>
      <c r="C37" s="32">
        <v>6019</v>
      </c>
      <c r="D37" s="32">
        <v>301.8</v>
      </c>
      <c r="E37" s="32">
        <v>-9490</v>
      </c>
      <c r="F37" s="32">
        <f t="shared" si="1"/>
        <v>-9791.7999999999993</v>
      </c>
      <c r="G37" s="24">
        <f t="shared" si="5"/>
        <v>-3144.4665341285618</v>
      </c>
      <c r="H37" s="39">
        <f t="shared" si="6"/>
        <v>-157.66738660907126</v>
      </c>
    </row>
    <row r="38" spans="1:223" s="4" customFormat="1">
      <c r="A38" s="56" t="s">
        <v>15</v>
      </c>
      <c r="B38" s="57"/>
      <c r="C38" s="35">
        <f>C4+C18</f>
        <v>3469289.4</v>
      </c>
      <c r="D38" s="35">
        <f>D4+D18</f>
        <v>221479.91</v>
      </c>
      <c r="E38" s="35">
        <f>E4+E18</f>
        <v>199753.09</v>
      </c>
      <c r="F38" s="35">
        <f t="shared" si="1"/>
        <v>-21726.820000000007</v>
      </c>
      <c r="G38" s="26">
        <f>E38/D38*100</f>
        <v>90.190162168659</v>
      </c>
      <c r="H38" s="38">
        <f t="shared" si="4"/>
        <v>5.7577522935964929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4" customFormat="1" ht="24.75" customHeight="1">
      <c r="A39" s="56" t="s">
        <v>24</v>
      </c>
      <c r="B39" s="58"/>
      <c r="C39" s="36">
        <f>C38-C31</f>
        <v>3464279.5</v>
      </c>
      <c r="D39" s="36">
        <f>D38-D31</f>
        <v>221042.91</v>
      </c>
      <c r="E39" s="36">
        <f>E38-E31</f>
        <v>199362.09</v>
      </c>
      <c r="F39" s="36">
        <f t="shared" si="1"/>
        <v>-21680.820000000007</v>
      </c>
      <c r="G39" s="26">
        <f>E39/D39*100</f>
        <v>90.191578639640596</v>
      </c>
      <c r="H39" s="38">
        <f t="shared" si="4"/>
        <v>5.7547923024109338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</row>
    <row r="40" spans="1:223" s="10" customFormat="1">
      <c r="A40" s="47">
        <v>24</v>
      </c>
      <c r="B40" s="13" t="s">
        <v>4</v>
      </c>
      <c r="C40" s="35">
        <f>C41+C42+C43+C44</f>
        <v>3133466</v>
      </c>
      <c r="D40" s="35">
        <f>D41+D42+D43+D44</f>
        <v>-207225.11</v>
      </c>
      <c r="E40" s="35">
        <f>E41+E42+E43+E44</f>
        <v>-207182.8</v>
      </c>
      <c r="F40" s="35">
        <f t="shared" si="1"/>
        <v>42.309999999997672</v>
      </c>
      <c r="G40" s="26">
        <f>E40/D40*100</f>
        <v>99.979582590160049</v>
      </c>
      <c r="H40" s="38">
        <f t="shared" si="4"/>
        <v>-6.6119370690475021</v>
      </c>
    </row>
    <row r="41" spans="1:223" ht="24.75" customHeight="1">
      <c r="A41" s="47"/>
      <c r="B41" s="2" t="s">
        <v>18</v>
      </c>
      <c r="C41" s="32">
        <v>3554329</v>
      </c>
      <c r="D41" s="32">
        <v>213638</v>
      </c>
      <c r="E41" s="32">
        <v>213637.77</v>
      </c>
      <c r="F41" s="32">
        <f t="shared" si="1"/>
        <v>-0.23000000001047738</v>
      </c>
      <c r="G41" s="24">
        <f t="shared" ref="G41:G45" si="7">E41/D41*100</f>
        <v>99.999892341250145</v>
      </c>
      <c r="H41" s="39">
        <f t="shared" si="4"/>
        <v>6.0106357627557827</v>
      </c>
    </row>
    <row r="42" spans="1:223" ht="15" customHeight="1">
      <c r="A42" s="47"/>
      <c r="B42" s="5" t="s">
        <v>17</v>
      </c>
      <c r="C42" s="32">
        <v>0</v>
      </c>
      <c r="D42" s="32">
        <v>0</v>
      </c>
      <c r="E42" s="32">
        <v>0</v>
      </c>
      <c r="F42" s="32">
        <f t="shared" si="1"/>
        <v>0</v>
      </c>
      <c r="G42" s="24"/>
      <c r="H42" s="38"/>
    </row>
    <row r="43" spans="1:223" ht="36.75" customHeight="1">
      <c r="A43" s="47"/>
      <c r="B43" s="5" t="s">
        <v>37</v>
      </c>
      <c r="C43" s="32">
        <v>0</v>
      </c>
      <c r="D43" s="32">
        <v>0</v>
      </c>
      <c r="E43" s="32">
        <v>42.54</v>
      </c>
      <c r="F43" s="32">
        <f t="shared" si="1"/>
        <v>42.54</v>
      </c>
      <c r="G43" s="24"/>
      <c r="H43" s="38"/>
    </row>
    <row r="44" spans="1:223" ht="25.5">
      <c r="A44" s="48"/>
      <c r="B44" s="2" t="s">
        <v>11</v>
      </c>
      <c r="C44" s="32">
        <v>-420863</v>
      </c>
      <c r="D44" s="32">
        <v>-420863.11</v>
      </c>
      <c r="E44" s="32">
        <v>-420863.11</v>
      </c>
      <c r="F44" s="32">
        <f t="shared" si="1"/>
        <v>0</v>
      </c>
      <c r="G44" s="24">
        <f t="shared" si="7"/>
        <v>100</v>
      </c>
      <c r="H44" s="39">
        <f t="shared" si="4"/>
        <v>100.00002613677135</v>
      </c>
    </row>
    <row r="45" spans="1:223" s="10" customFormat="1" ht="13.5" thickBot="1">
      <c r="A45" s="49" t="s">
        <v>5</v>
      </c>
      <c r="B45" s="50"/>
      <c r="C45" s="37">
        <f>C38+C40</f>
        <v>6602755.4000000004</v>
      </c>
      <c r="D45" s="37">
        <f>D38+D40</f>
        <v>14254.800000000017</v>
      </c>
      <c r="E45" s="37">
        <f>E38+E40</f>
        <v>-7429.7099999999919</v>
      </c>
      <c r="F45" s="37">
        <f t="shared" si="1"/>
        <v>-21684.510000000009</v>
      </c>
      <c r="G45" s="40">
        <f t="shared" si="7"/>
        <v>-52.120759323175228</v>
      </c>
      <c r="H45" s="41">
        <f t="shared" si="4"/>
        <v>-0.1125243864099523</v>
      </c>
    </row>
    <row r="46" spans="1:223" ht="8.25" customHeight="1">
      <c r="B46" s="1"/>
    </row>
    <row r="47" spans="1:223">
      <c r="A47" s="59" t="s">
        <v>53</v>
      </c>
      <c r="B47" s="60"/>
    </row>
    <row r="48" spans="1:223">
      <c r="A48" s="59" t="s">
        <v>54</v>
      </c>
      <c r="B48" s="60"/>
    </row>
    <row r="49" spans="1:8">
      <c r="A49" s="59" t="s">
        <v>23</v>
      </c>
      <c r="B49" s="60"/>
      <c r="C49"/>
      <c r="D49"/>
      <c r="E49"/>
      <c r="F49"/>
      <c r="G49" s="61" t="s">
        <v>12</v>
      </c>
      <c r="H49" s="62"/>
    </row>
  </sheetData>
  <mergeCells count="14">
    <mergeCell ref="A47:B47"/>
    <mergeCell ref="A48:B48"/>
    <mergeCell ref="A49:B49"/>
    <mergeCell ref="G49:H49"/>
    <mergeCell ref="B1:H1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2015-02-10T08:28:13Z</cp:lastPrinted>
  <dcterms:created xsi:type="dcterms:W3CDTF">2002-11-26T08:28:37Z</dcterms:created>
  <dcterms:modified xsi:type="dcterms:W3CDTF">2015-02-10T08:30:47Z</dcterms:modified>
</cp:coreProperties>
</file>